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 №21" sheetId="1" r:id="rId1"/>
  </sheets>
  <definedNames>
    <definedName name="_xlnm.Print_Titles" localSheetId="0">'Приложение №21'!$11:$12</definedName>
    <definedName name="_xlnm.Print_Area" localSheetId="0">'Приложение №21'!$A$1:$G$35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<sst xmlns="http://schemas.openxmlformats.org/spreadsheetml/2006/main" count="34" uniqueCount="34">
  <si>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</si>
  <si>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</si>
  <si>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декабря 2023 года №  </t>
  </si>
  <si>
    <t>С У Б С И Д И И 
бюджету Белоярского района на плановый период 2025 и 2026 годов</t>
  </si>
  <si>
    <t>(рублей)</t>
  </si>
  <si>
    <t>№ п/п</t>
  </si>
  <si>
    <t>Наименование</t>
  </si>
  <si>
    <t>Сумма на год</t>
  </si>
  <si>
    <t>ТС</t>
  </si>
  <si>
    <t>2025 год</t>
  </si>
  <si>
    <t>2026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</si>
  <si>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</si>
  <si>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</si>
  <si>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</si>
  <si>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</si>
  <si>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</si>
  <si>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</si>
  <si>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</si>
  <si>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создание условий для деятельности народных дружин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</si>
  <si>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</si>
  <si>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</si>
  <si>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</si>
  <si>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</si>
  <si>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</si>
  <si>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</si>
  <si>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</si>
  <si>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</si>
  <si>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(бюджет автомного округа)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</si>
  <si>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предпринимательства) (бюджет автономного округа)</t>
  </si>
  <si>
    <t>Ликвидация объектов накопленного вреда окружающей среде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</si>
  <si>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</si>
  <si>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</si>
  <si>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Всего</t>
  </si>
  <si>
    <t>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</si>
</sst>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000"/>
    <numFmt numFmtId="181" formatCode="#\ ##0.00;[Red]\-#\ ##0.00"/>
    <numFmt numFmtId="182" formatCode="#\ ##0.0"/>
    <numFmt numFmtId="183" formatCode="#\ ##0.00"/>
  </numFmts>
  <fonts count="31"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36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49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2" fillId="0" borderId="0" xfId="49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7" fillId="0" borderId="0" xfId="0" applyFont="1" applyFill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18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8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8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81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182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0" applyFont="1" applyBorder="1" applyProtection="1">
      <protection hidden="1"/>
    </xf>
    <xf numFmtId="0" fontId="6" fillId="0" borderId="2" xfId="0" applyFont="1" applyBorder="1" applyProtection="1">
      <protection hidden="1"/>
    </xf>
    <xf numFmtId="0" fontId="7" fillId="0" borderId="1" xfId="0" applyFont="1" applyFill="1" applyBorder="1" applyAlignment="1" applyProtection="1">
      <protection hidden="1"/>
    </xf>
    <xf numFmtId="183" fontId="7" fillId="0" borderId="1" xfId="0" applyNumberFormat="1" applyFont="1" applyFill="1" applyBorder="1" applyAlignment="1" applyProtection="1">
      <protection hidden="1"/>
    </xf>
    <xf numFmtId="0" fontId="9" fillId="0" borderId="1" xfId="0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8" fillId="0" borderId="4" xfId="0" applyFont="1" applyBorder="1" applyAlignment="1" applyProtection="1">
      <alignment horizontal="center"/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showGridLines="0" tabSelected="1" view="pageBreakPreview" zoomScale="93" zoomScaleNormal="100" topLeftCell="D1" workbookViewId="0">
      <selection activeCell="R11" sqref="R11"/>
    </sheetView>
  </sheetViews>
  <sheetFormatPr defaultColWidth="9.14285714285714" defaultRowHeight="12.75"/>
  <cols>
    <col min="1" max="3" width="9.14285714285714" hidden="1" customWidth="1"/>
    <col min="4" max="4" width="7.42857142857143" customWidth="1"/>
    <col min="5" max="5" width="70.2857142857143" customWidth="1"/>
    <col min="6" max="7" width="17" customWidth="1"/>
    <col min="8" max="9" width="9.14285714285714" hidden="1" customWidth="1"/>
    <col min="10" max="256" width="9.14285714285714" customWidth="1"/>
  </cols>
  <sheetData>
    <row r="1" ht="15.75" customHeight="1" spans="1:9">
      <c r="A1" s="1"/>
      <c r="B1" s="2"/>
      <c r="C1" s="2"/>
      <c r="D1" s="2"/>
      <c r="E1" s="3" t="s">
        <v>0</v>
      </c>
      <c r="F1" s="3"/>
      <c r="G1" s="3"/>
      <c r="H1" s="4"/>
      <c r="I1" s="4"/>
    </row>
    <row r="2" ht="18" customHeight="1" spans="1:9">
      <c r="A2" s="1"/>
      <c r="B2" s="2"/>
      <c r="C2" s="2"/>
      <c r="D2" s="2"/>
      <c r="E2" s="3" t="s">
        <v>1</v>
      </c>
      <c r="F2" s="3"/>
      <c r="G2" s="3"/>
      <c r="H2" s="4"/>
      <c r="I2" s="4"/>
    </row>
    <row r="3" ht="18" customHeight="1" spans="1:9">
      <c r="A3" s="1"/>
      <c r="B3" s="2"/>
      <c r="C3" s="2"/>
      <c r="D3" s="2"/>
      <c r="E3" s="5" t="s">
        <v>2</v>
      </c>
      <c r="F3" s="5"/>
      <c r="G3" s="5"/>
      <c r="H3" s="4"/>
      <c r="I3" s="4"/>
    </row>
    <row r="4" ht="18.75" spans="1:9">
      <c r="A4" s="1"/>
      <c r="B4" s="2"/>
      <c r="C4" s="2"/>
      <c r="D4" s="2"/>
      <c r="E4" s="1"/>
      <c r="F4" s="6"/>
      <c r="G4" s="4"/>
      <c r="H4" s="4"/>
      <c r="I4" s="4"/>
    </row>
    <row r="5" ht="18.75" spans="1:9">
      <c r="A5" s="2"/>
      <c r="B5" s="2"/>
      <c r="C5" s="2"/>
      <c r="D5" s="2"/>
      <c r="E5" s="2"/>
      <c r="F5" s="6"/>
      <c r="G5" s="4"/>
      <c r="H5" s="4"/>
      <c r="I5" s="4"/>
    </row>
    <row r="6" ht="33.75" customHeight="1" spans="1:9">
      <c r="A6" s="2"/>
      <c r="B6" s="7"/>
      <c r="C6" s="7"/>
      <c r="D6" s="8" t="s">
        <v>3</v>
      </c>
      <c r="E6" s="7"/>
      <c r="F6" s="7"/>
      <c r="G6" s="7"/>
      <c r="H6" s="4"/>
      <c r="I6" s="4"/>
    </row>
    <row r="7" ht="409.5" hidden="1" customHeight="1" spans="1:9">
      <c r="A7" s="2"/>
      <c r="B7" s="9"/>
      <c r="C7" s="9"/>
      <c r="D7" s="9"/>
      <c r="E7" s="9"/>
      <c r="F7" s="6"/>
      <c r="G7" s="4"/>
      <c r="H7" s="4"/>
      <c r="I7" s="4"/>
    </row>
    <row r="8" ht="18.75" spans="1:9">
      <c r="A8" s="2"/>
      <c r="B8" s="9"/>
      <c r="C8" s="9"/>
      <c r="D8" s="9"/>
      <c r="E8" s="9"/>
      <c r="F8" s="6"/>
      <c r="G8" s="4"/>
      <c r="H8" s="4"/>
      <c r="I8" s="4"/>
    </row>
    <row r="9" ht="22.5" customHeight="1" spans="1:9">
      <c r="A9" s="10"/>
      <c r="B9" s="11"/>
      <c r="C9" s="11"/>
      <c r="D9" s="11"/>
      <c r="E9" s="11"/>
      <c r="F9" s="12"/>
      <c r="G9" s="13" t="s">
        <v>4</v>
      </c>
      <c r="H9" s="4"/>
      <c r="I9" s="4"/>
    </row>
    <row r="10" ht="15.75" spans="1:9">
      <c r="A10" s="10"/>
      <c r="B10" s="11"/>
      <c r="C10" s="11"/>
      <c r="D10" s="14" t="s">
        <v>5</v>
      </c>
      <c r="E10" s="14" t="s">
        <v>6</v>
      </c>
      <c r="F10" s="15" t="s">
        <v>7</v>
      </c>
      <c r="G10" s="15"/>
      <c r="H10" s="4"/>
      <c r="I10" s="4"/>
    </row>
    <row r="11" ht="24" customHeight="1" spans="1:9">
      <c r="A11" s="16"/>
      <c r="B11" s="14" t="s">
        <v>8</v>
      </c>
      <c r="C11" s="17"/>
      <c r="D11" s="14"/>
      <c r="E11" s="14"/>
      <c r="F11" s="18" t="s">
        <v>9</v>
      </c>
      <c r="G11" s="18" t="s">
        <v>10</v>
      </c>
      <c r="H11" s="4"/>
      <c r="I11" s="4"/>
    </row>
    <row r="12" ht="15" customHeight="1" spans="1:9">
      <c r="A12" s="17"/>
      <c r="B12" s="19"/>
      <c r="C12" s="19"/>
      <c r="D12" s="14">
        <v>1</v>
      </c>
      <c r="E12" s="14">
        <v>2</v>
      </c>
      <c r="F12" s="14">
        <v>3</v>
      </c>
      <c r="G12" s="14">
        <v>4</v>
      </c>
      <c r="H12" s="20"/>
      <c r="I12" s="20"/>
    </row>
    <row r="13" ht="78.75" spans="1:9">
      <c r="A13" s="21"/>
      <c r="B13" s="22">
        <v>10101</v>
      </c>
      <c r="C13" s="23">
        <v>0</v>
      </c>
      <c r="D13" s="24">
        <v>1</v>
      </c>
      <c r="E13" s="25" t="s">
        <v>11</v>
      </c>
      <c r="F13" s="26">
        <v>13903300</v>
      </c>
      <c r="G13" s="27">
        <v>16095600</v>
      </c>
      <c r="H13" s="28"/>
      <c r="I13" s="28"/>
    </row>
    <row r="14" ht="63" spans="1:9">
      <c r="A14" s="21"/>
      <c r="B14" s="22">
        <v>10102</v>
      </c>
      <c r="C14" s="23">
        <v>1</v>
      </c>
      <c r="D14" s="24">
        <v>2</v>
      </c>
      <c r="E14" s="25" t="s">
        <v>12</v>
      </c>
      <c r="F14" s="26">
        <v>10488400</v>
      </c>
      <c r="G14" s="27">
        <v>7927700</v>
      </c>
      <c r="H14" s="28"/>
      <c r="I14" s="28"/>
    </row>
    <row r="15" ht="78.75" spans="1:9">
      <c r="A15" s="21"/>
      <c r="B15" s="22">
        <v>10103</v>
      </c>
      <c r="C15" s="23">
        <v>0</v>
      </c>
      <c r="D15" s="24">
        <v>3</v>
      </c>
      <c r="E15" s="25" t="s">
        <v>13</v>
      </c>
      <c r="F15" s="26">
        <v>7780200</v>
      </c>
      <c r="G15" s="27">
        <v>7780200</v>
      </c>
      <c r="H15" s="28"/>
      <c r="I15" s="28"/>
    </row>
    <row r="16" ht="47.25" spans="1:9">
      <c r="A16" s="21"/>
      <c r="B16" s="22">
        <v>10104</v>
      </c>
      <c r="C16" s="23">
        <v>0</v>
      </c>
      <c r="D16" s="24">
        <v>4</v>
      </c>
      <c r="E16" s="25" t="s">
        <v>14</v>
      </c>
      <c r="F16" s="26">
        <v>602100</v>
      </c>
      <c r="G16" s="27">
        <v>596200</v>
      </c>
      <c r="H16" s="28"/>
      <c r="I16" s="28"/>
    </row>
    <row r="17" ht="47.25" spans="1:9">
      <c r="A17" s="21"/>
      <c r="B17" s="22">
        <v>10105</v>
      </c>
      <c r="C17" s="23">
        <v>0</v>
      </c>
      <c r="D17" s="24">
        <v>5</v>
      </c>
      <c r="E17" s="25" t="s">
        <v>15</v>
      </c>
      <c r="F17" s="26">
        <v>1817100</v>
      </c>
      <c r="G17" s="27">
        <v>1817100</v>
      </c>
      <c r="H17" s="28"/>
      <c r="I17" s="28"/>
    </row>
    <row r="18" ht="78.75" spans="1:9">
      <c r="A18" s="21"/>
      <c r="B18" s="22">
        <v>10110</v>
      </c>
      <c r="C18" s="23">
        <v>0</v>
      </c>
      <c r="D18" s="24">
        <v>6</v>
      </c>
      <c r="E18" s="25" t="s">
        <v>16</v>
      </c>
      <c r="F18" s="26">
        <v>7983300</v>
      </c>
      <c r="G18" s="27">
        <v>8115800</v>
      </c>
      <c r="H18" s="28"/>
      <c r="I18" s="28"/>
    </row>
    <row r="19" ht="47.25" spans="1:9">
      <c r="A19" s="21"/>
      <c r="B19" s="22">
        <v>10120</v>
      </c>
      <c r="C19" s="23">
        <v>0</v>
      </c>
      <c r="D19" s="24">
        <v>7</v>
      </c>
      <c r="E19" s="25" t="s">
        <v>17</v>
      </c>
      <c r="F19" s="26">
        <v>40336900</v>
      </c>
      <c r="G19" s="27">
        <v>36517600</v>
      </c>
      <c r="H19" s="28"/>
      <c r="I19" s="28"/>
    </row>
    <row r="20" ht="31.5" spans="1:9">
      <c r="A20" s="21"/>
      <c r="B20" s="22">
        <v>10123</v>
      </c>
      <c r="C20" s="23">
        <v>0</v>
      </c>
      <c r="D20" s="24">
        <v>8</v>
      </c>
      <c r="E20" s="25" t="s">
        <v>18</v>
      </c>
      <c r="F20" s="26">
        <v>75600</v>
      </c>
      <c r="G20" s="27">
        <v>75600</v>
      </c>
      <c r="H20" s="28"/>
      <c r="I20" s="28"/>
    </row>
    <row r="21" customFormat="1" ht="47.25" spans="1:9">
      <c r="A21" s="21"/>
      <c r="B21" s="22"/>
      <c r="C21" s="23"/>
      <c r="D21" s="24">
        <v>9</v>
      </c>
      <c r="E21" s="25" t="s">
        <v>19</v>
      </c>
      <c r="F21" s="26">
        <v>41600</v>
      </c>
      <c r="G21" s="27">
        <v>32800</v>
      </c>
      <c r="H21" s="28"/>
      <c r="I21" s="28"/>
    </row>
    <row r="22" customFormat="1" ht="47.25" spans="1:9">
      <c r="A22" s="21"/>
      <c r="B22" s="22"/>
      <c r="C22" s="23"/>
      <c r="D22" s="24">
        <v>10</v>
      </c>
      <c r="E22" s="25" t="s">
        <v>20</v>
      </c>
      <c r="F22" s="26">
        <v>55200</v>
      </c>
      <c r="G22" s="27">
        <v>66500</v>
      </c>
      <c r="H22" s="28"/>
      <c r="I22" s="28"/>
    </row>
    <row r="23" customFormat="1" ht="31.5" spans="1:9">
      <c r="A23" s="21"/>
      <c r="B23" s="22"/>
      <c r="C23" s="23"/>
      <c r="D23" s="24">
        <v>11</v>
      </c>
      <c r="E23" s="25" t="s">
        <v>21</v>
      </c>
      <c r="F23" s="26">
        <v>29413800</v>
      </c>
      <c r="G23" s="27">
        <v>29413800</v>
      </c>
      <c r="H23" s="28"/>
      <c r="I23" s="28"/>
    </row>
    <row r="24" customFormat="1" ht="31.5" spans="1:9">
      <c r="A24" s="21"/>
      <c r="B24" s="22"/>
      <c r="C24" s="23"/>
      <c r="D24" s="24">
        <v>12</v>
      </c>
      <c r="E24" s="25" t="s">
        <v>22</v>
      </c>
      <c r="F24" s="26">
        <v>3236500</v>
      </c>
      <c r="G24" s="27">
        <v>3236500</v>
      </c>
      <c r="H24" s="28"/>
      <c r="I24" s="28"/>
    </row>
    <row r="25" ht="63" spans="1:9">
      <c r="A25" s="21"/>
      <c r="B25" s="22"/>
      <c r="C25" s="23"/>
      <c r="D25" s="24">
        <v>13</v>
      </c>
      <c r="E25" s="25" t="s">
        <v>23</v>
      </c>
      <c r="F25" s="26">
        <v>889600</v>
      </c>
      <c r="G25" s="27">
        <v>1180200</v>
      </c>
      <c r="H25" s="28"/>
      <c r="I25" s="28"/>
    </row>
    <row r="26" ht="63" spans="1:9">
      <c r="A26" s="21"/>
      <c r="B26" s="22"/>
      <c r="C26" s="23"/>
      <c r="D26" s="24">
        <v>14</v>
      </c>
      <c r="E26" s="25" t="s">
        <v>24</v>
      </c>
      <c r="F26" s="26">
        <v>568700</v>
      </c>
      <c r="G26" s="27">
        <v>581300</v>
      </c>
      <c r="H26" s="28"/>
      <c r="I26" s="28"/>
    </row>
    <row r="27" ht="47.25" spans="1:9">
      <c r="A27" s="21"/>
      <c r="B27" s="22"/>
      <c r="C27" s="23"/>
      <c r="D27" s="24">
        <v>15</v>
      </c>
      <c r="E27" s="25" t="s">
        <v>25</v>
      </c>
      <c r="F27" s="26">
        <v>56159300</v>
      </c>
      <c r="G27" s="27">
        <v>56159300</v>
      </c>
      <c r="H27" s="28"/>
      <c r="I27" s="28"/>
    </row>
    <row r="28" ht="63" spans="1:9">
      <c r="A28" s="21"/>
      <c r="B28" s="22"/>
      <c r="C28" s="23"/>
      <c r="D28" s="24">
        <v>16</v>
      </c>
      <c r="E28" s="25" t="s">
        <v>26</v>
      </c>
      <c r="F28" s="26">
        <v>2334900</v>
      </c>
      <c r="G28" s="27">
        <v>2334900</v>
      </c>
      <c r="H28" s="28"/>
      <c r="I28" s="28"/>
    </row>
    <row r="29" ht="126" spans="1:9">
      <c r="A29" s="21"/>
      <c r="B29" s="22">
        <v>10129</v>
      </c>
      <c r="C29" s="23">
        <v>0</v>
      </c>
      <c r="D29" s="24">
        <v>17</v>
      </c>
      <c r="E29" s="25" t="s">
        <v>27</v>
      </c>
      <c r="F29" s="26">
        <v>253100</v>
      </c>
      <c r="G29" s="27">
        <v>225000</v>
      </c>
      <c r="H29" s="28"/>
      <c r="I29" s="28"/>
    </row>
    <row r="30" ht="94.5" spans="1:9">
      <c r="A30" s="21"/>
      <c r="B30" s="22">
        <v>10134</v>
      </c>
      <c r="C30" s="23">
        <v>0</v>
      </c>
      <c r="D30" s="24">
        <v>18</v>
      </c>
      <c r="E30" s="25" t="s">
        <v>28</v>
      </c>
      <c r="F30" s="26">
        <v>3093200</v>
      </c>
      <c r="G30" s="27">
        <v>1968400</v>
      </c>
      <c r="H30" s="28"/>
      <c r="I30" s="28"/>
    </row>
    <row r="31" ht="31.5" spans="1:9">
      <c r="A31" s="21"/>
      <c r="B31" s="22">
        <v>10137</v>
      </c>
      <c r="C31" s="23">
        <v>0</v>
      </c>
      <c r="D31" s="24">
        <v>19</v>
      </c>
      <c r="E31" s="25" t="s">
        <v>29</v>
      </c>
      <c r="F31" s="26">
        <v>43920700</v>
      </c>
      <c r="G31" s="27">
        <v>0</v>
      </c>
      <c r="H31" s="28"/>
      <c r="I31" s="28"/>
    </row>
    <row r="32" ht="15.75" spans="1:9">
      <c r="A32" s="29"/>
      <c r="B32" s="29"/>
      <c r="C32" s="30"/>
      <c r="D32" s="29"/>
      <c r="E32" s="31" t="s">
        <v>30</v>
      </c>
      <c r="F32" s="32">
        <f>F14+F21+F26</f>
        <v>11098700</v>
      </c>
      <c r="G32" s="32">
        <f>G14+G21+G26</f>
        <v>8541800</v>
      </c>
      <c r="H32" s="4"/>
      <c r="I32" s="4"/>
    </row>
    <row r="33" ht="15.75" spans="1:9">
      <c r="A33" s="29"/>
      <c r="B33" s="29"/>
      <c r="C33" s="30"/>
      <c r="D33" s="29"/>
      <c r="E33" s="31" t="s">
        <v>31</v>
      </c>
      <c r="F33" s="32">
        <f>F13+F15+F16+F17+F18+F19+F20+F22+F23+F24+F25+F27+F28+F29+F30+F31</f>
        <v>211854800</v>
      </c>
      <c r="G33" s="32">
        <f>G13+G15+G16+G17+G18+G19+G20+G22+G23+G24+G25+G27+G28+G29+G30+G31</f>
        <v>165582700</v>
      </c>
      <c r="H33" s="4"/>
      <c r="I33" s="4"/>
    </row>
    <row r="34" ht="15.75" spans="1:9">
      <c r="A34" s="29"/>
      <c r="B34" s="29"/>
      <c r="C34" s="30"/>
      <c r="D34" s="29"/>
      <c r="E34" s="33" t="s">
        <v>32</v>
      </c>
      <c r="F34" s="32">
        <f>F13+F14+F15+F16+F17+F18+F19+F20+F21+F22+F23+F24+F25+F26+F27+F28+F29+F30+F31</f>
        <v>222953500</v>
      </c>
      <c r="G34" s="32">
        <f>G13+G14+G15+G16+G17+G18+G19+G20+G21+G22+G23+G24+G25+G26+G27+G28+G29+G30+G31</f>
        <v>174124500</v>
      </c>
      <c r="H34" s="4"/>
      <c r="I34" s="4"/>
    </row>
    <row r="35" ht="15" customHeight="1" spans="1:9">
      <c r="A35" s="34"/>
      <c r="B35" s="34"/>
      <c r="C35" s="34"/>
      <c r="D35" s="35" t="s">
        <v>33</v>
      </c>
      <c r="E35" s="35"/>
      <c r="F35" s="35"/>
      <c r="G35" s="35"/>
      <c r="H35" s="4"/>
      <c r="I35" s="4"/>
    </row>
    <row r="36" ht="15" customHeight="1" spans="1:9">
      <c r="A36" s="34"/>
      <c r="B36" s="34"/>
      <c r="C36" s="34"/>
      <c r="D36" s="34"/>
      <c r="E36" s="34"/>
      <c r="F36" s="34"/>
      <c r="G36" s="4"/>
      <c r="H36" s="4"/>
      <c r="I36" s="4"/>
    </row>
  </sheetData>
  <mergeCells count="8">
    <mergeCell ref="E1:G1"/>
    <mergeCell ref="E2:G2"/>
    <mergeCell ref="E3:G3"/>
    <mergeCell ref="D6:G6"/>
    <mergeCell ref="F10:G10"/>
    <mergeCell ref="D35:G35"/>
    <mergeCell ref="D10:D11"/>
    <mergeCell ref="E10:E11"/>
  </mergeCells>
  <pageMargins left="0.984027777777778" right="0.590277777777778" top="0.984027777777778" bottom="0.984027777777778" header="0.511805555555556" footer="0.511805555555556"/>
  <pageSetup paperSize="9" scale="78" firstPageNumber="34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2022-10-28T07:45:00Z</dcterms:created>
  <cp:lastPrinted>2022-10-29T09:26:00Z</cp:lastPrinted>
  <dcterms:modified xsi:type="dcterms:W3CDTF">2023-11-13T10:12:34Z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C30031BAAEEA436DB0CF19E980803BBB_12</vt:lpwstr>
  </property>
  <property fmtid="{D5CDD505-2E9C-101B-9397-08002B2CF9AE}" pid="3" name="KSOProductBuildVer">
    <vt:lpwstr>1049-12.2.0.13306</vt:lpwstr>
  </property>
</Properties>
</file>